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7CED62DD-B313-448F-A745-B94B2EDC1CB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2. SUMMARY TAB" sheetId="1" r:id="rId1"/>
    <sheet name="1. BREAKDOWN TAB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2" l="1"/>
  <c r="K48" i="2" s="1"/>
  <c r="E48" i="2"/>
  <c r="I47" i="2"/>
  <c r="K47" i="2" s="1"/>
  <c r="E47" i="2"/>
  <c r="I46" i="2"/>
  <c r="K46" i="2" s="1"/>
  <c r="E46" i="2"/>
  <c r="I45" i="2"/>
  <c r="K45" i="2" s="1"/>
  <c r="E45" i="2"/>
  <c r="I44" i="2"/>
  <c r="K44" i="2" s="1"/>
  <c r="E44" i="2"/>
  <c r="I43" i="2"/>
  <c r="K43" i="2" s="1"/>
  <c r="E43" i="2"/>
  <c r="I42" i="2"/>
  <c r="K42" i="2" s="1"/>
  <c r="E42" i="2"/>
  <c r="I41" i="2"/>
  <c r="K41" i="2" s="1"/>
  <c r="E41" i="2"/>
  <c r="M40" i="2"/>
  <c r="L40" i="2"/>
  <c r="N40" i="2" s="1"/>
  <c r="K40" i="2"/>
  <c r="I40" i="2"/>
  <c r="E40" i="2"/>
  <c r="I39" i="2"/>
  <c r="K39" i="2" s="1"/>
  <c r="E39" i="2"/>
  <c r="I38" i="2"/>
  <c r="K38" i="2" s="1"/>
  <c r="E38" i="2"/>
  <c r="I37" i="2"/>
  <c r="K37" i="2" s="1"/>
  <c r="E37" i="2"/>
  <c r="I36" i="2"/>
  <c r="K36" i="2" s="1"/>
  <c r="E36" i="2"/>
  <c r="I35" i="2"/>
  <c r="K35" i="2" s="1"/>
  <c r="E35" i="2"/>
  <c r="I29" i="2"/>
  <c r="K29" i="2" s="1"/>
  <c r="E29" i="2"/>
  <c r="I28" i="2"/>
  <c r="K28" i="2" s="1"/>
  <c r="E28" i="2"/>
  <c r="I27" i="2"/>
  <c r="K27" i="2" s="1"/>
  <c r="E27" i="2"/>
  <c r="M24" i="2"/>
  <c r="I24" i="2"/>
  <c r="K24" i="2" s="1"/>
  <c r="E24" i="2"/>
  <c r="L24" i="2" s="1"/>
  <c r="N24" i="2" s="1"/>
  <c r="I23" i="2"/>
  <c r="K23" i="2" s="1"/>
  <c r="E23" i="2"/>
  <c r="I22" i="2"/>
  <c r="K22" i="2" s="1"/>
  <c r="E22" i="2"/>
  <c r="I21" i="2"/>
  <c r="K21" i="2" s="1"/>
  <c r="E21" i="2"/>
  <c r="I20" i="2"/>
  <c r="K20" i="2" s="1"/>
  <c r="E20" i="2"/>
  <c r="I19" i="2"/>
  <c r="K19" i="2" s="1"/>
  <c r="E19" i="2"/>
  <c r="I18" i="2"/>
  <c r="K18" i="2" s="1"/>
  <c r="E18" i="2"/>
  <c r="I12" i="2"/>
  <c r="K12" i="2" s="1"/>
  <c r="E12" i="2"/>
  <c r="I11" i="2"/>
  <c r="K11" i="2" s="1"/>
  <c r="E11" i="2"/>
  <c r="M10" i="2"/>
  <c r="L10" i="2"/>
  <c r="N10" i="2" s="1"/>
  <c r="I10" i="2"/>
  <c r="K10" i="2" s="1"/>
  <c r="E10" i="2"/>
  <c r="I9" i="2"/>
  <c r="K9" i="2" s="1"/>
  <c r="E9" i="2"/>
  <c r="I8" i="2"/>
  <c r="K8" i="2" s="1"/>
  <c r="E8" i="2"/>
  <c r="I7" i="2"/>
  <c r="K7" i="2" s="1"/>
  <c r="E7" i="2"/>
  <c r="I6" i="2"/>
  <c r="K6" i="2" s="1"/>
  <c r="E6" i="2"/>
  <c r="M48" i="2" l="1"/>
  <c r="L48" i="2"/>
  <c r="N48" i="2" s="1"/>
  <c r="M47" i="2"/>
  <c r="L47" i="2"/>
  <c r="N47" i="2" s="1"/>
  <c r="M46" i="2"/>
  <c r="L46" i="2"/>
  <c r="N46" i="2" s="1"/>
  <c r="M45" i="2"/>
  <c r="L45" i="2"/>
  <c r="N45" i="2" s="1"/>
  <c r="M44" i="2"/>
  <c r="L44" i="2"/>
  <c r="N44" i="2" s="1"/>
  <c r="M43" i="2"/>
  <c r="L43" i="2"/>
  <c r="N43" i="2" s="1"/>
  <c r="L42" i="2"/>
  <c r="M42" i="2"/>
  <c r="M41" i="2"/>
  <c r="L41" i="2"/>
  <c r="M39" i="2"/>
  <c r="L39" i="2"/>
  <c r="N39" i="2" s="1"/>
  <c r="L38" i="2"/>
  <c r="M38" i="2"/>
  <c r="L37" i="2"/>
  <c r="N37" i="2" s="1"/>
  <c r="M37" i="2"/>
  <c r="L36" i="2"/>
  <c r="M36" i="2"/>
  <c r="L35" i="2"/>
  <c r="M35" i="2"/>
  <c r="M49" i="2" s="1"/>
  <c r="M50" i="2" s="1"/>
  <c r="E12" i="1" s="1"/>
  <c r="M29" i="2"/>
  <c r="L29" i="2"/>
  <c r="N29" i="2" s="1"/>
  <c r="M28" i="2"/>
  <c r="L28" i="2"/>
  <c r="N28" i="2" s="1"/>
  <c r="M27" i="2"/>
  <c r="M30" i="2" s="1"/>
  <c r="L27" i="2"/>
  <c r="M23" i="2"/>
  <c r="L23" i="2"/>
  <c r="N23" i="2" s="1"/>
  <c r="M22" i="2"/>
  <c r="L22" i="2"/>
  <c r="N22" i="2" s="1"/>
  <c r="M21" i="2"/>
  <c r="L21" i="2"/>
  <c r="N21" i="2" s="1"/>
  <c r="M20" i="2"/>
  <c r="L20" i="2"/>
  <c r="N20" i="2" s="1"/>
  <c r="M19" i="2"/>
  <c r="L19" i="2"/>
  <c r="N19" i="2" s="1"/>
  <c r="M18" i="2"/>
  <c r="M25" i="2" s="1"/>
  <c r="L18" i="2"/>
  <c r="L12" i="2"/>
  <c r="M12" i="2"/>
  <c r="L11" i="2"/>
  <c r="M11" i="2"/>
  <c r="M9" i="2"/>
  <c r="L9" i="2"/>
  <c r="N9" i="2" s="1"/>
  <c r="M8" i="2"/>
  <c r="L8" i="2"/>
  <c r="N8" i="2" s="1"/>
  <c r="M7" i="2"/>
  <c r="L7" i="2"/>
  <c r="N7" i="2" s="1"/>
  <c r="M6" i="2"/>
  <c r="M13" i="2" s="1"/>
  <c r="M14" i="2" s="1"/>
  <c r="L6" i="2"/>
  <c r="N35" i="2" l="1"/>
  <c r="N49" i="2" s="1"/>
  <c r="N50" i="2" s="1"/>
  <c r="F12" i="1" s="1"/>
  <c r="L49" i="2"/>
  <c r="L50" i="2" s="1"/>
  <c r="N27" i="2"/>
  <c r="N30" i="2" s="1"/>
  <c r="L30" i="2"/>
  <c r="N18" i="2"/>
  <c r="N25" i="2" s="1"/>
  <c r="L25" i="2"/>
  <c r="L31" i="2" s="1"/>
  <c r="E10" i="1"/>
  <c r="N6" i="2"/>
  <c r="L13" i="2"/>
  <c r="L14" i="2" s="1"/>
  <c r="N42" i="2"/>
  <c r="N36" i="2"/>
  <c r="M31" i="2"/>
  <c r="N41" i="2"/>
  <c r="N38" i="2"/>
  <c r="N12" i="2"/>
  <c r="N11" i="2"/>
  <c r="D12" i="1" l="1"/>
  <c r="C12" i="1"/>
  <c r="C11" i="1"/>
  <c r="D11" i="1"/>
  <c r="L52" i="2"/>
  <c r="C10" i="1"/>
  <c r="D10" i="1"/>
  <c r="N31" i="2"/>
  <c r="F11" i="1" s="1"/>
  <c r="N13" i="2"/>
  <c r="N14" i="2" s="1"/>
  <c r="E11" i="1"/>
  <c r="E13" i="1" s="1"/>
  <c r="M52" i="2"/>
  <c r="F10" i="1" l="1"/>
  <c r="N52" i="2"/>
  <c r="C13" i="1"/>
  <c r="D13" i="1"/>
  <c r="G10" i="1" l="1"/>
  <c r="F13" i="1"/>
  <c r="G11" i="1" l="1"/>
  <c r="G12" i="1"/>
  <c r="F16" i="1"/>
  <c r="F17" i="1"/>
  <c r="G17" i="1" s="1"/>
  <c r="F18" i="1"/>
  <c r="G18" i="1" s="1"/>
  <c r="F19" i="1"/>
  <c r="G19" i="1" s="1"/>
  <c r="F20" i="1"/>
  <c r="G20" i="1" s="1"/>
  <c r="F21" i="1"/>
  <c r="G21" i="1" s="1"/>
  <c r="G16" i="1" l="1"/>
  <c r="F22" i="1"/>
  <c r="F24" i="1" l="1"/>
  <c r="G24" i="1" s="1"/>
  <c r="G22" i="1"/>
</calcChain>
</file>

<file path=xl/sharedStrings.xml><?xml version="1.0" encoding="utf-8"?>
<sst xmlns="http://schemas.openxmlformats.org/spreadsheetml/2006/main" count="174" uniqueCount="148">
  <si>
    <t>SOUTHGATE CENTRE HBC (EDMONTON, AB) — COMPETITIVE NEW ROOFING BID PROPOSAL &amp; SUMMARY</t>
  </si>
  <si>
    <t>Facility / Building Name:</t>
  </si>
  <si>
    <t>Southgate Centre — Hudson's Bay Company (HBC)</t>
  </si>
  <si>
    <t>Municipal Location:</t>
  </si>
  <si>
    <t>5015 111 Street NW, Edmonton, Alberta, T6H 4M6</t>
  </si>
  <si>
    <t>Prime Consultant / Architect:</t>
  </si>
  <si>
    <t>Kasian Architecture Interior Design and Planning Ltd</t>
  </si>
  <si>
    <t>Building Envelope Engineer:</t>
  </si>
  <si>
    <t>RJC (Read Jones Christoffersen Ltd, Edmonton, AB)</t>
  </si>
  <si>
    <t>Roof System Specifications:</t>
  </si>
  <si>
    <t>2-Ply SBS Modified Bitumen (R1 Slab &amp; R2 Infill Deck)</t>
  </si>
  <si>
    <t>Insulation Specification:</t>
  </si>
  <si>
    <t>Minimum 203mm (8" / R-51) Polyiso + Tapered Crickets to Drains</t>
  </si>
  <si>
    <t>Takeoff Basis &amp; Area:</t>
  </si>
  <si>
    <t>Exact User Verified Quantities (Image-1: 9,886.97 m² R1 Roof, 2,093.25 m² Crickets, 571.32 m Perimeter)</t>
  </si>
  <si>
    <t>Scope Boundaries:</t>
  </si>
  <si>
    <t>Pure New Roofing &amp; Sheet Metal Work ONLY (Demolition Excluded)</t>
  </si>
  <si>
    <t>Proposal Tender Date:</t>
  </si>
  <si>
    <t>August 2026 / Competitive Bid Proposal</t>
  </si>
  <si>
    <t>Labor Standard:</t>
  </si>
  <si>
    <t>Competitive Red Seal Journeyman Roofer @ $48.00/hr CAD Base</t>
  </si>
  <si>
    <t>CSI Division</t>
  </si>
  <si>
    <t>Trade Scope Description</t>
  </si>
  <si>
    <t>Labor Hours</t>
  </si>
  <si>
    <t>Labor Cost ($)</t>
  </si>
  <si>
    <t>Material Cost ($)</t>
  </si>
  <si>
    <t>Trade Total ($)</t>
  </si>
  <si>
    <t>% of Bid</t>
  </si>
  <si>
    <t>Div. 01</t>
  </si>
  <si>
    <t>General Requirements, Crane Rigging &amp; Safety Operations (7 Items)</t>
  </si>
  <si>
    <t>Div. 07 52 00</t>
  </si>
  <si>
    <t>2-Ply SBS Modified Bitumen Membrane Systems R1 &amp; R2 (10 Items)</t>
  </si>
  <si>
    <t>Div. 07 62 00</t>
  </si>
  <si>
    <t>Sheet Metal Flashings, Parapet Copings, Drains &amp; Specialties (14 Items)</t>
  </si>
  <si>
    <t>DIRECT PRIME NEW COMMERCIAL ROOFING BID TOTAL (31 ITEMS)</t>
  </si>
  <si>
    <t>100.0%</t>
  </si>
  <si>
    <t>GENERAL CONDITIONS, OVERHEAD, PROFIT &amp; MARKUPS (22.0% TOTAL)</t>
  </si>
  <si>
    <t>Project Supervision, QC Management, ARCA Inspections &amp; QA</t>
  </si>
  <si>
    <t>4.0%</t>
  </si>
  <si>
    <t>Crane Mobilization, Temporary Tarps, Dumpsters &amp; Clean</t>
  </si>
  <si>
    <t>2.0%</t>
  </si>
  <si>
    <t>Contractor Corporate Overhead &amp; Administrative Expenses</t>
  </si>
  <si>
    <t>6.0%</t>
  </si>
  <si>
    <t>Contractor Profit / General Fee</t>
  </si>
  <si>
    <t>5.0%</t>
  </si>
  <si>
    <t>Commercial General Liability Insurance &amp; ARCA Warranty Bonds</t>
  </si>
  <si>
    <t>Unforeseen Substrate, Inclement Weather &amp; Turnover Contingency</t>
  </si>
  <si>
    <t>3.0%</t>
  </si>
  <si>
    <t>SUBTOTAL — GENERAL CONDITIONS, OVERHEAD, PROFIT &amp; MARKUPS (22.0%)</t>
  </si>
  <si>
    <t>TOTAL TURNKEY NEW COMMERCIAL ROOFING PROPOSAL BID PRICE</t>
  </si>
  <si>
    <t>Ref</t>
  </si>
  <si>
    <t>Description (incl. specification)</t>
  </si>
  <si>
    <t>Net Qty</t>
  </si>
  <si>
    <t>Wastage %</t>
  </si>
  <si>
    <t>Gross Qty</t>
  </si>
  <si>
    <t>Unit</t>
  </si>
  <si>
    <t>Labor hrs/unit</t>
  </si>
  <si>
    <t>Labor $/hr</t>
  </si>
  <si>
    <t>Labor $/unit</t>
  </si>
  <si>
    <t>Material $/unit</t>
  </si>
  <si>
    <t>Unit Total $</t>
  </si>
  <si>
    <t>Labor Total $</t>
  </si>
  <si>
    <t>Material Total $</t>
  </si>
  <si>
    <t>Total $</t>
  </si>
  <si>
    <t>DIVISION 01 — GENERAL REQUIREMENTS, CRANE RIGGING &amp; SAFETY OPERATIONS</t>
  </si>
  <si>
    <t>Project Management, Crane Rigging &amp; Safety (New Work Installation)</t>
  </si>
  <si>
    <t>01-01</t>
  </si>
  <si>
    <t>Commercial Roofing Project Manager, Submittal Engineering &amp; Quality Control Management</t>
  </si>
  <si>
    <t>01-02</t>
  </si>
  <si>
    <t>ARCA / CRCA Independent Quality Assurance Inspection Fees &amp; 10-Year Manufacturer Warranty Program</t>
  </si>
  <si>
    <t>01-03</t>
  </si>
  <si>
    <t>On-Site Roofing Project Superintendent &amp; Journeyman Foremen (14 Weeks New Work Duration)</t>
  </si>
  <si>
    <t>01-04</t>
  </si>
  <si>
    <t>Mobilization &amp; Demobilization of Hydraulic Mobile Crane, Material Roof Hoists &amp; Power Units</t>
  </si>
  <si>
    <t>01-05</t>
  </si>
  <si>
    <t>Temporary Jobsite Staging Containers, Power Distribution &amp; Portable Sanitation Facilities</t>
  </si>
  <si>
    <t>01-06</t>
  </si>
  <si>
    <t>Fall Protection Systems, Perimeter Warning Flags, Temporary Guardrails &amp; Alberta OHS Safety Compliance</t>
  </si>
  <si>
    <t>01-07</t>
  </si>
  <si>
    <t>Daily Roof Housekeeping, Material Packaging Recycling &amp; 40-Yd Dumpster Service (6 Pulls)</t>
  </si>
  <si>
    <t>Subtotal — Project Management, Crane Rigging &amp; Safety (New Work Installation)</t>
  </si>
  <si>
    <t>TOTAL DIVISION 01 — GENERAL REQUIREMENTS, CRANE RIGGING &amp; SAFETY OPERATIONS</t>
  </si>
  <si>
    <t>DIVISION 07 52 00 — 2-PLY SBS MODIFIED BITUMEN ROOFING MEMBRANE SYSTEMS</t>
  </si>
  <si>
    <t>Roof Assembly R1 — Over Concrete Slab Structure (9,886.97 SQ M Total per Takeoff)</t>
  </si>
  <si>
    <t>07-01</t>
  </si>
  <si>
    <t>R1 — Self-Adhered High-Performance Vapor Retarder Membrane (Sopravap'R / Perm-A-Barrier) over Primed Concrete Slab (Total R1: 9,886.97 SQ M per Takeoff)</t>
  </si>
  <si>
    <t>07-02</t>
  </si>
  <si>
    <t>R1 — Minimum 203mm (8" / R-51) Polyisocyanurate Rigid Thermal Insulation (Two Staggered 102mm Layers in Low-Rise Foam Adhesive)</t>
  </si>
  <si>
    <t>07-03</t>
  </si>
  <si>
    <t>R1 — Type 2 Expanded Polystyrene (EPS) / Polyiso Tapered Insulation Sloped min. 2% (1:50) to Drains (Main Roof Field: 9,886.97 SQ M)</t>
  </si>
  <si>
    <t>07-04</t>
  </si>
  <si>
    <t>TAPERED ROOF INSULATION SADDLES / CRICKETS (Type 2 EPS sloped diverters between drains per Takeoff: 2,093.25 SQ M)</t>
  </si>
  <si>
    <t>07-05</t>
  </si>
  <si>
    <t>R1 — 3mm Semi-Rigid Asphaltic Core Cover Board (Soprabord / Protectoboard) Adhered in DUO HT Adhesive (9,886.97 SQ M)</t>
  </si>
  <si>
    <t>07-06</t>
  </si>
  <si>
    <t>R1 — SBS Modified Bitumen Base Sheet Membrane (Sopralene Flam 180 / Elastophene Flam) Heat-Welded / Torched (9,886.97 SQ M)</t>
  </si>
  <si>
    <t>07-07</t>
  </si>
  <si>
    <t>R1 — SBS Modified Bitumen Heavy-Duty Granulated Cap Sheet Membrane (Sopralene Flam 250 GR) Full Torch-Applied (9,886.97 SQ M)</t>
  </si>
  <si>
    <t>Subtotal — Roof Assembly R1 — Over Concrete Slab Structure (9,886.97 SQ M Total per Takeoff)</t>
  </si>
  <si>
    <t>Roof Assembly R2 — Over Steel Deck Infill &amp; Openings (238.84 SQ M Total per Takeoff)</t>
  </si>
  <si>
    <t>07-08</t>
  </si>
  <si>
    <t>(316): Infill Stair Shaft Openings at Second Floor Roof with New R2 Roof System per Takeoff (119.42 SQ M)</t>
  </si>
  <si>
    <t>07-09</t>
  </si>
  <si>
    <t>(305): Escalator Opening Structural Steel Deck, DensDeck, Vapor Barrier, Tapered Polyiso &amp; 2-Ply SBS Roof per Detail 4/A3.03 (74.91 SQ M)</t>
  </si>
  <si>
    <t>07-10</t>
  </si>
  <si>
    <t>(301): Stairwell Opening Structural Deck Infill &amp; R2 2-Ply SBS Roofing System (Takeoff: 44.51 SQ M)</t>
  </si>
  <si>
    <t>Subtotal — Roof Assembly R2 — Over Steel Deck Infill &amp; Openings (238.84 SQ M Total per Takeoff)</t>
  </si>
  <si>
    <t>TOTAL DIVISION 07 52 00 — 2-PLY SBS MODIFIED BITUMEN ROOFING MEMBRANE SYSTEMS</t>
  </si>
  <si>
    <t>DIVISION 07 62 00 — SHEET METAL FLASHINGS, PARAPET COPINGS &amp; SPECIALTIES</t>
  </si>
  <si>
    <t>Parapet Copings, Base Flashings, Drains, Scuppers &amp; Interfaces (Takeoff Quantities)</t>
  </si>
  <si>
    <t>07-11</t>
  </si>
  <si>
    <t>2-Ply SBS Membrane Base Flashing Carried Up &amp; Over Parapets, Curbs &amp; Shaft Walls (Total Perimeter: 571.32 M per Takeoff)</t>
  </si>
  <si>
    <t>07-12</t>
  </si>
  <si>
    <t>Heavy 24-Ga Prefinished Metal Parapet Coping Cap with Continuous Cleats (Color: SW 7064 Passive per A3.05: 571.32 M)</t>
  </si>
  <si>
    <t>07-13</t>
  </si>
  <si>
    <t>Prefinished 24-Ga Metal Drip Flashings, Termination Bars &amp; Polyurethane Sealants (Details 8, 9, 12 / A3.05)</t>
  </si>
  <si>
    <t>07-14</t>
  </si>
  <si>
    <t>(304): 600mm x 600mm Heavy Roof Drain Sumps with Min. 8" Insulation, Clamping Rings &amp; Gravel Guards per Takeoff (20 EA)</t>
  </si>
  <si>
    <t>07-15</t>
  </si>
  <si>
    <t>(302): New Prefinished Metal Through-Wall Overflow Scuppers (300mm x 225mm) with Conductor Heads &amp; Downspouts per Detail 6 (13 EA)</t>
  </si>
  <si>
    <t>07-16</t>
  </si>
  <si>
    <t>(303): Infill Elevator Door Openings with Wall Assembly EW2 (Takeoff: 2 EA)</t>
  </si>
  <si>
    <t>07-17</t>
  </si>
  <si>
    <t>Exterior Wall Assembly EW3 Flashing &amp; Parapet Transition Interface per Detail 2/A3.05 (19.24 M)</t>
  </si>
  <si>
    <t>07-18</t>
  </si>
  <si>
    <t>Interior Wall Assembly IW2 Partition Transition Flashing at Roof Access Shaft per Detail 10/A3.05 (2.60 M)</t>
  </si>
  <si>
    <t>07-19</t>
  </si>
  <si>
    <t>Preservative-Treated Wood Blocking Curbs (38x140 / 38x184) for Mechanical Units, Vents &amp; Hatches (Detail 7, 9)</t>
  </si>
  <si>
    <t>07-20</t>
  </si>
  <si>
    <t>Insulated Plumbing Vent Flashing Sleeves with Stainless Steel Clamping Bands &amp; Hood Caps (Detail 5 / A3.05)</t>
  </si>
  <si>
    <t>07-21</t>
  </si>
  <si>
    <t>Galvanized Metal Grate Roof Access Stairs, Landings &amp; Railings (Details 10, 11, 13 / A3.05)</t>
  </si>
  <si>
    <t>07-22</t>
  </si>
  <si>
    <t>Certified Permanent Roof Safety Fall Arrest Tie-Off Anchors with Flashing Boots (Alberta OHS Compliance)</t>
  </si>
  <si>
    <t>07-23</t>
  </si>
  <si>
    <t>Final 100% Electronic Vector Leak Detection (EVLD) / Flood Testing across Completed Roof Sections</t>
  </si>
  <si>
    <t>07-24</t>
  </si>
  <si>
    <t>Final Punch-List Touch-Up, Granule Embedding, Sealant Tooling &amp; Manufacturer 10-Year Warranty Sign-Off</t>
  </si>
  <si>
    <t>Subtotal — Parapet Copings, Base Flashings, Drains, Scuppers &amp; Interfaces (Takeoff Quantities)</t>
  </si>
  <si>
    <t>TOTAL DIVISION 07 62 00 — SHEET METAL FLASHINGS, PARAPET COPINGS &amp; SPECIALTIES</t>
  </si>
  <si>
    <t>DIRECT PRIME NEW COMMERCIAL ROOFING CONTRACTOR BID TOTAL (31 LINE ITEMS)</t>
  </si>
  <si>
    <t>Southgate Centre — Hudson's Bay Company (HBC)
5015 111 Street NW, Edmonton, Alberta, T6H 4M6</t>
  </si>
  <si>
    <t>LS</t>
  </si>
  <si>
    <t>WK</t>
  </si>
  <si>
    <t>MONTH</t>
  </si>
  <si>
    <t>EA</t>
  </si>
  <si>
    <t>SQ M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</si>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</sst>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"/>
    <numFmt numFmtId="166" formatCode="\$#,##0.00"/>
    <numFmt numFmtId="167" formatCode="#,##0.0"/>
  </numFmts>
  <fonts count="15" x14ac:knownFonts="1">
    <font>
      <sz val="11"/>
      <color theme="1"/>
      <name val="Calibri"/>
      <family val="2"/>
      <scheme val="minor"/>
    </font>
    <font>
      <b/>
      <sz val="9"/>
      <color rgb="FF000000"/>
      <name val="Calibri"/>
    </font>
    <font>
      <b/>
      <sz val="10"/>
      <color rgb="FF000000"/>
      <name val="Calibri"/>
    </font>
    <font>
      <b/>
      <sz val="11"/>
      <color rgb="FFFFFFFF"/>
      <name val="Calibri"/>
    </font>
    <font>
      <b/>
      <sz val="10"/>
      <color rgb="FF1F497D"/>
      <name val="Calibri"/>
    </font>
    <font>
      <sz val="10"/>
      <color rgb="FF000000"/>
      <name val="Calibri"/>
    </font>
    <font>
      <b/>
      <sz val="11"/>
      <color rgb="FF000000"/>
      <name val="Calibri"/>
    </font>
    <font>
      <b/>
      <sz val="11"/>
      <color rgb="FF1F497D"/>
      <name val="Calibri"/>
    </font>
    <font>
      <b/>
      <sz val="13"/>
      <color rgb="FFFFFFFF"/>
      <name val="Calibri"/>
    </font>
    <font>
      <b/>
      <sz val="9"/>
      <color rgb="FF1F497D"/>
      <name val="Calibri"/>
    </font>
    <font>
      <sz val="9"/>
      <color rgb="FF000000"/>
      <name val="Calibri"/>
    </font>
    <font>
      <b/>
      <sz val="12"/>
      <color rgb="FFC00000"/>
      <name val="Calibri"/>
    </font>
    <font>
      <b/>
      <sz val="10"/>
      <color rgb="FF0000CC"/>
      <name val="Calibri"/>
      <family val="2"/>
    </font>
    <font>
      <sz val="11"/>
      <color rgb="FF0000CC"/>
      <name val="Calibri"/>
      <family val="2"/>
      <scheme val="minor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6D9AF"/>
        <bgColor rgb="FFC6D9AF"/>
      </patternFill>
    </fill>
    <fill>
      <patternFill patternType="solid">
        <fgColor rgb="FFC00000"/>
        <bgColor rgb="FFC00000"/>
      </patternFill>
    </fill>
    <fill>
      <patternFill patternType="solid">
        <fgColor rgb="FFDCE6F1"/>
        <bgColor rgb="FFDCE6F1"/>
      </patternFill>
    </fill>
    <fill>
      <patternFill patternType="solid">
        <fgColor rgb="FFF2F2F2"/>
        <bgColor rgb="FFF2F2F2"/>
      </patternFill>
    </fill>
    <fill>
      <patternFill patternType="solid">
        <fgColor rgb="FFE2EFDA"/>
        <bgColor rgb="FFE2EFDA"/>
      </patternFill>
    </fill>
    <fill>
      <patternFill patternType="solid">
        <fgColor rgb="FFD9E1F2"/>
        <bgColor rgb="FFD9E1F2"/>
      </patternFill>
    </fill>
    <fill>
      <patternFill patternType="solid">
        <fgColor rgb="FFFCE4D6"/>
        <bgColor rgb="FFFCE4D6"/>
      </patternFill>
    </fill>
    <fill>
      <patternFill patternType="solid">
        <fgColor rgb="FFFF0000"/>
        <bgColor rgb="FFC00000"/>
      </patternFill>
    </fill>
    <fill>
      <patternFill patternType="solid">
        <fgColor theme="0" tint="-0.14999847407452621"/>
        <bgColor rgb="FFDCE6F1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/>
    <xf numFmtId="0" fontId="10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67" fontId="5" fillId="0" borderId="2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7" fontId="6" fillId="7" borderId="4" xfId="0" applyNumberFormat="1" applyFont="1" applyFill="1" applyBorder="1" applyAlignment="1">
      <alignment horizontal="right" vertical="center"/>
    </xf>
    <xf numFmtId="166" fontId="6" fillId="7" borderId="4" xfId="0" applyNumberFormat="1" applyFont="1" applyFill="1" applyBorder="1" applyAlignment="1">
      <alignment horizontal="right" vertical="center"/>
    </xf>
    <xf numFmtId="164" fontId="6" fillId="7" borderId="4" xfId="0" applyNumberFormat="1" applyFont="1" applyFill="1" applyBorder="1" applyAlignment="1">
      <alignment horizontal="right" vertical="center"/>
    </xf>
    <xf numFmtId="166" fontId="2" fillId="6" borderId="3" xfId="0" applyNumberFormat="1" applyFont="1" applyFill="1" applyBorder="1" applyAlignment="1">
      <alignment horizontal="right" vertical="center"/>
    </xf>
    <xf numFmtId="164" fontId="2" fillId="6" borderId="3" xfId="0" applyNumberFormat="1" applyFont="1" applyFill="1" applyBorder="1" applyAlignment="1">
      <alignment horizontal="right" vertical="center"/>
    </xf>
    <xf numFmtId="166" fontId="11" fillId="9" borderId="4" xfId="0" applyNumberFormat="1" applyFont="1" applyFill="1" applyBorder="1" applyAlignment="1">
      <alignment horizontal="right" vertical="center"/>
    </xf>
    <xf numFmtId="164" fontId="11" fillId="9" borderId="4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/>
    <xf numFmtId="0" fontId="8" fillId="4" borderId="0" xfId="0" applyFont="1" applyFill="1" applyAlignment="1">
      <alignment horizontal="center" vertical="center"/>
    </xf>
    <xf numFmtId="0" fontId="0" fillId="0" borderId="0" xfId="0"/>
    <xf numFmtId="0" fontId="11" fillId="9" borderId="4" xfId="0" applyFont="1" applyFill="1" applyBorder="1" applyAlignment="1">
      <alignment horizontal="right" vertical="center"/>
    </xf>
    <xf numFmtId="0" fontId="0" fillId="9" borderId="4" xfId="0" applyFill="1" applyBorder="1"/>
    <xf numFmtId="0" fontId="6" fillId="7" borderId="4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left" vertical="center" indent="1"/>
    </xf>
    <xf numFmtId="0" fontId="0" fillId="5" borderId="1" xfId="0" applyFill="1" applyBorder="1"/>
    <xf numFmtId="0" fontId="2" fillId="6" borderId="3" xfId="0" applyFont="1" applyFill="1" applyBorder="1" applyAlignment="1">
      <alignment horizontal="right" vertical="center"/>
    </xf>
    <xf numFmtId="0" fontId="0" fillId="6" borderId="3" xfId="0" applyFill="1" applyBorder="1"/>
    <xf numFmtId="0" fontId="1" fillId="2" borderId="0" xfId="0" applyFont="1" applyFill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left" vertical="center" indent="1"/>
    </xf>
    <xf numFmtId="0" fontId="0" fillId="10" borderId="5" xfId="0" applyFill="1" applyBorder="1"/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0" fillId="6" borderId="5" xfId="0" applyFill="1" applyBorder="1"/>
    <xf numFmtId="166" fontId="2" fillId="6" borderId="5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right" vertical="center"/>
    </xf>
    <xf numFmtId="0" fontId="0" fillId="7" borderId="5" xfId="0" applyFill="1" applyBorder="1"/>
    <xf numFmtId="166" fontId="6" fillId="7" borderId="5" xfId="0" applyNumberFormat="1" applyFont="1" applyFill="1" applyBorder="1" applyAlignment="1">
      <alignment horizontal="right" vertical="center"/>
    </xf>
    <xf numFmtId="0" fontId="0" fillId="0" borderId="5" xfId="0" applyBorder="1"/>
    <xf numFmtId="0" fontId="7" fillId="8" borderId="5" xfId="0" applyFont="1" applyFill="1" applyBorder="1" applyAlignment="1">
      <alignment horizontal="right" vertical="center"/>
    </xf>
    <xf numFmtId="0" fontId="0" fillId="8" borderId="5" xfId="0" applyFill="1" applyBorder="1"/>
    <xf numFmtId="166" fontId="7" fillId="8" borderId="5" xfId="0" applyNumberFormat="1" applyFont="1" applyFill="1" applyBorder="1" applyAlignment="1">
      <alignment horizontal="right" vertical="center"/>
    </xf>
    <xf numFmtId="0" fontId="12" fillId="11" borderId="5" xfId="0" applyFont="1" applyFill="1" applyBorder="1" applyAlignment="1">
      <alignment horizontal="left" vertical="center" indent="1"/>
    </xf>
    <xf numFmtId="0" fontId="13" fillId="11" borderId="5" xfId="0" applyFont="1" applyFill="1" applyBorder="1"/>
    <xf numFmtId="0" fontId="1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14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zoomScale="85" zoomScaleNormal="85" workbookViewId="0">
      <selection activeCell="B10" sqref="B10"/>
    </sheetView>
  </sheetViews>
  <sheetFormatPr defaultRowHeight="14.5" x14ac:dyDescent="0.35"/>
  <cols>
    <col min="1" max="1" width="16" customWidth="1"/>
    <col min="2" max="2" width="56" customWidth="1"/>
    <col min="3" max="3" width="16" customWidth="1"/>
    <col min="4" max="5" width="20" customWidth="1"/>
    <col min="6" max="6" width="22" customWidth="1"/>
    <col min="7" max="7" width="14" customWidth="1"/>
  </cols>
  <sheetData>
    <row r="1" spans="1:7" ht="32" customHeight="1" x14ac:dyDescent="0.35">
      <c r="A1" s="18" t="s">
        <v>0</v>
      </c>
      <c r="B1" s="19"/>
      <c r="C1" s="19"/>
      <c r="D1" s="19"/>
      <c r="E1" s="19"/>
      <c r="F1" s="19"/>
      <c r="G1" s="19"/>
    </row>
    <row r="3" spans="1:7" ht="18" customHeight="1" x14ac:dyDescent="0.35">
      <c r="A3" s="1" t="s">
        <v>1</v>
      </c>
      <c r="B3" s="2" t="s">
        <v>2</v>
      </c>
      <c r="D3" s="1" t="s">
        <v>3</v>
      </c>
      <c r="E3" s="2" t="s">
        <v>4</v>
      </c>
    </row>
    <row r="4" spans="1:7" ht="18" customHeight="1" x14ac:dyDescent="0.35">
      <c r="A4" s="1" t="s">
        <v>5</v>
      </c>
      <c r="B4" s="2" t="s">
        <v>6</v>
      </c>
      <c r="D4" s="1" t="s">
        <v>7</v>
      </c>
      <c r="E4" s="2" t="s">
        <v>8</v>
      </c>
    </row>
    <row r="5" spans="1:7" ht="18" customHeight="1" x14ac:dyDescent="0.35">
      <c r="A5" s="1" t="s">
        <v>9</v>
      </c>
      <c r="B5" s="2" t="s">
        <v>10</v>
      </c>
      <c r="D5" s="1" t="s">
        <v>11</v>
      </c>
      <c r="E5" s="2" t="s">
        <v>12</v>
      </c>
    </row>
    <row r="6" spans="1:7" ht="18" customHeight="1" x14ac:dyDescent="0.35">
      <c r="A6" s="1" t="s">
        <v>13</v>
      </c>
      <c r="B6" s="2" t="s">
        <v>14</v>
      </c>
      <c r="D6" s="1" t="s">
        <v>15</v>
      </c>
      <c r="E6" s="2" t="s">
        <v>16</v>
      </c>
    </row>
    <row r="7" spans="1:7" ht="18" customHeight="1" x14ac:dyDescent="0.35">
      <c r="A7" s="1" t="s">
        <v>17</v>
      </c>
      <c r="B7" s="2" t="s">
        <v>18</v>
      </c>
      <c r="D7" s="1" t="s">
        <v>19</v>
      </c>
      <c r="E7" s="2" t="s">
        <v>20</v>
      </c>
    </row>
    <row r="9" spans="1:7" ht="26" customHeight="1" x14ac:dyDescent="0.35">
      <c r="A9" s="3" t="s">
        <v>21</v>
      </c>
      <c r="B9" s="3" t="s">
        <v>22</v>
      </c>
      <c r="C9" s="3" t="s">
        <v>23</v>
      </c>
      <c r="D9" s="3" t="s">
        <v>24</v>
      </c>
      <c r="E9" s="3" t="s">
        <v>25</v>
      </c>
      <c r="F9" s="3" t="s">
        <v>26</v>
      </c>
      <c r="G9" s="3" t="s">
        <v>27</v>
      </c>
    </row>
    <row r="10" spans="1:7" ht="22" customHeight="1" x14ac:dyDescent="0.35">
      <c r="A10" s="4" t="s">
        <v>28</v>
      </c>
      <c r="B10" s="5" t="s">
        <v>29</v>
      </c>
      <c r="C10" s="6">
        <f>'1. BREAKDOWN TAB'!L14/48</f>
        <v>523</v>
      </c>
      <c r="D10" s="7">
        <f>'1. BREAKDOWN TAB'!L14</f>
        <v>25104</v>
      </c>
      <c r="E10" s="7">
        <f>'1. BREAKDOWN TAB'!M14</f>
        <v>37800</v>
      </c>
      <c r="F10" s="7">
        <f>'1. BREAKDOWN TAB'!N14</f>
        <v>62904</v>
      </c>
      <c r="G10" s="8">
        <f>F10/$F$13</f>
        <v>7.25445030939115E-2</v>
      </c>
    </row>
    <row r="11" spans="1:7" ht="22" customHeight="1" x14ac:dyDescent="0.35">
      <c r="A11" s="4" t="s">
        <v>30</v>
      </c>
      <c r="B11" s="5" t="s">
        <v>31</v>
      </c>
      <c r="C11" s="6">
        <f>'1. BREAKDOWN TAB'!L31/48</f>
        <v>3803.9011395000002</v>
      </c>
      <c r="D11" s="7">
        <f>'1. BREAKDOWN TAB'!L31</f>
        <v>182587.25469600002</v>
      </c>
      <c r="E11" s="7">
        <f>'1. BREAKDOWN TAB'!M31</f>
        <v>547744.14881499996</v>
      </c>
      <c r="F11" s="7">
        <f>'1. BREAKDOWN TAB'!N31</f>
        <v>730331.40351099998</v>
      </c>
      <c r="G11" s="8">
        <f>F11/$F$13</f>
        <v>0.84226009095740273</v>
      </c>
    </row>
    <row r="12" spans="1:7" ht="22" customHeight="1" x14ac:dyDescent="0.35">
      <c r="A12" s="4" t="s">
        <v>32</v>
      </c>
      <c r="B12" s="5" t="s">
        <v>33</v>
      </c>
      <c r="C12" s="6">
        <f>'1. BREAKDOWN TAB'!L50/48</f>
        <v>356.39019999999999</v>
      </c>
      <c r="D12" s="7">
        <f>'1. BREAKDOWN TAB'!L50</f>
        <v>17106.729599999999</v>
      </c>
      <c r="E12" s="7">
        <f>'1. BREAKDOWN TAB'!M50</f>
        <v>56766.9836</v>
      </c>
      <c r="F12" s="7">
        <f>'1. BREAKDOWN TAB'!N50</f>
        <v>73873.713199999998</v>
      </c>
      <c r="G12" s="8">
        <f>F12/$F$13</f>
        <v>8.5195405948685785E-2</v>
      </c>
    </row>
    <row r="13" spans="1:7" ht="24" customHeight="1" x14ac:dyDescent="0.35">
      <c r="A13" s="22" t="s">
        <v>34</v>
      </c>
      <c r="B13" s="22"/>
      <c r="C13" s="9">
        <f>SUM(C10:C12)</f>
        <v>4683.2913394999996</v>
      </c>
      <c r="D13" s="10">
        <f>SUM(D10:D12)</f>
        <v>224797.98429600001</v>
      </c>
      <c r="E13" s="10">
        <f>SUM(E10:E12)</f>
        <v>642311.132415</v>
      </c>
      <c r="F13" s="10">
        <f>SUM(F10:F12)</f>
        <v>867109.11671099998</v>
      </c>
      <c r="G13" s="11" t="s">
        <v>35</v>
      </c>
    </row>
    <row r="15" spans="1:7" ht="20" customHeight="1" x14ac:dyDescent="0.35">
      <c r="A15" s="23" t="s">
        <v>36</v>
      </c>
      <c r="B15" s="24"/>
      <c r="C15" s="24"/>
      <c r="D15" s="24"/>
      <c r="E15" s="24"/>
      <c r="F15" s="24"/>
      <c r="G15" s="24"/>
    </row>
    <row r="16" spans="1:7" ht="20" customHeight="1" x14ac:dyDescent="0.35">
      <c r="A16" s="16" t="s">
        <v>37</v>
      </c>
      <c r="B16" s="17"/>
      <c r="C16" s="17"/>
      <c r="D16" s="17"/>
      <c r="E16" s="4" t="s">
        <v>38</v>
      </c>
      <c r="F16" s="7">
        <f>F13*0.04</f>
        <v>34684.364668440001</v>
      </c>
      <c r="G16" s="8">
        <f t="shared" ref="G16:G22" si="0">F16/$F$13</f>
        <v>0.04</v>
      </c>
    </row>
    <row r="17" spans="1:7" ht="20" customHeight="1" x14ac:dyDescent="0.35">
      <c r="A17" s="16" t="s">
        <v>39</v>
      </c>
      <c r="B17" s="17"/>
      <c r="C17" s="17"/>
      <c r="D17" s="17"/>
      <c r="E17" s="4" t="s">
        <v>40</v>
      </c>
      <c r="F17" s="7">
        <f>F13*0.02</f>
        <v>17342.18233422</v>
      </c>
      <c r="G17" s="8">
        <f t="shared" si="0"/>
        <v>0.02</v>
      </c>
    </row>
    <row r="18" spans="1:7" ht="20" customHeight="1" x14ac:dyDescent="0.35">
      <c r="A18" s="16" t="s">
        <v>41</v>
      </c>
      <c r="B18" s="17"/>
      <c r="C18" s="17"/>
      <c r="D18" s="17"/>
      <c r="E18" s="4" t="s">
        <v>42</v>
      </c>
      <c r="F18" s="7">
        <f>F13*0.06</f>
        <v>52026.547002659994</v>
      </c>
      <c r="G18" s="8">
        <f t="shared" si="0"/>
        <v>0.06</v>
      </c>
    </row>
    <row r="19" spans="1:7" ht="20" customHeight="1" x14ac:dyDescent="0.35">
      <c r="A19" s="16" t="s">
        <v>43</v>
      </c>
      <c r="B19" s="17"/>
      <c r="C19" s="17"/>
      <c r="D19" s="17"/>
      <c r="E19" s="4" t="s">
        <v>44</v>
      </c>
      <c r="F19" s="7">
        <f>F13*0.05</f>
        <v>43355.455835550005</v>
      </c>
      <c r="G19" s="8">
        <f t="shared" si="0"/>
        <v>5.000000000000001E-2</v>
      </c>
    </row>
    <row r="20" spans="1:7" ht="20" customHeight="1" x14ac:dyDescent="0.35">
      <c r="A20" s="16" t="s">
        <v>45</v>
      </c>
      <c r="B20" s="17"/>
      <c r="C20" s="17"/>
      <c r="D20" s="17"/>
      <c r="E20" s="4" t="s">
        <v>40</v>
      </c>
      <c r="F20" s="7">
        <f>F13*0.02</f>
        <v>17342.18233422</v>
      </c>
      <c r="G20" s="8">
        <f t="shared" si="0"/>
        <v>0.02</v>
      </c>
    </row>
    <row r="21" spans="1:7" ht="20" customHeight="1" x14ac:dyDescent="0.35">
      <c r="A21" s="16" t="s">
        <v>46</v>
      </c>
      <c r="B21" s="17"/>
      <c r="C21" s="17"/>
      <c r="D21" s="17"/>
      <c r="E21" s="4" t="s">
        <v>47</v>
      </c>
      <c r="F21" s="7">
        <f>F13*0.03</f>
        <v>26013.273501329997</v>
      </c>
      <c r="G21" s="8">
        <f t="shared" si="0"/>
        <v>0.03</v>
      </c>
    </row>
    <row r="22" spans="1:7" ht="22" customHeight="1" x14ac:dyDescent="0.35">
      <c r="A22" s="25" t="s">
        <v>48</v>
      </c>
      <c r="B22" s="26"/>
      <c r="C22" s="26"/>
      <c r="D22" s="26"/>
      <c r="E22" s="26"/>
      <c r="F22" s="12">
        <f>SUM(F16:F21)</f>
        <v>190764.00567642</v>
      </c>
      <c r="G22" s="13">
        <f t="shared" si="0"/>
        <v>0.22</v>
      </c>
    </row>
    <row r="24" spans="1:7" ht="28" customHeight="1" x14ac:dyDescent="0.35">
      <c r="A24" s="20" t="s">
        <v>49</v>
      </c>
      <c r="B24" s="21"/>
      <c r="C24" s="21"/>
      <c r="D24" s="21"/>
      <c r="E24" s="21"/>
      <c r="F24" s="14">
        <f>F13+F22</f>
        <v>1057873.1223874199</v>
      </c>
      <c r="G24" s="15">
        <f>F24/$F$13</f>
        <v>1.22</v>
      </c>
    </row>
  </sheetData>
  <mergeCells count="11">
    <mergeCell ref="A17:D17"/>
    <mergeCell ref="A18:D18"/>
    <mergeCell ref="A1:G1"/>
    <mergeCell ref="A24:E24"/>
    <mergeCell ref="A20:D20"/>
    <mergeCell ref="A21:D21"/>
    <mergeCell ref="A13:B13"/>
    <mergeCell ref="A15:G15"/>
    <mergeCell ref="A16:D16"/>
    <mergeCell ref="A19:D19"/>
    <mergeCell ref="A22:E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2"/>
  <sheetViews>
    <sheetView tabSelected="1" view="pageBreakPreview" zoomScale="60" zoomScaleNormal="70" workbookViewId="0">
      <selection activeCell="B19" sqref="B19"/>
    </sheetView>
  </sheetViews>
  <sheetFormatPr defaultRowHeight="14.5" x14ac:dyDescent="0.35"/>
  <cols>
    <col min="1" max="1" width="10" customWidth="1"/>
    <col min="2" max="2" width="80" style="51" customWidth="1"/>
    <col min="3" max="3" width="12" customWidth="1"/>
    <col min="4" max="4" width="11" customWidth="1"/>
    <col min="5" max="5" width="14" customWidth="1"/>
    <col min="6" max="6" width="8" customWidth="1"/>
    <col min="7" max="7" width="14" customWidth="1"/>
    <col min="8" max="8" width="13" customWidth="1"/>
    <col min="9" max="9" width="14" customWidth="1"/>
    <col min="10" max="11" width="15" customWidth="1"/>
    <col min="12" max="13" width="17" customWidth="1"/>
    <col min="14" max="14" width="19" customWidth="1"/>
  </cols>
  <sheetData>
    <row r="1" spans="1:14" x14ac:dyDescent="0.35">
      <c r="A1" s="27" t="s">
        <v>141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3" spans="1:14" x14ac:dyDescent="0.35">
      <c r="A3" s="28" t="s">
        <v>50</v>
      </c>
      <c r="B3" s="28" t="s">
        <v>51</v>
      </c>
      <c r="C3" s="28" t="s">
        <v>52</v>
      </c>
      <c r="D3" s="28" t="s">
        <v>53</v>
      </c>
      <c r="E3" s="28" t="s">
        <v>54</v>
      </c>
      <c r="F3" s="28" t="s">
        <v>55</v>
      </c>
      <c r="G3" s="28" t="s">
        <v>56</v>
      </c>
      <c r="H3" s="28" t="s">
        <v>57</v>
      </c>
      <c r="I3" s="28" t="s">
        <v>58</v>
      </c>
      <c r="J3" s="28" t="s">
        <v>59</v>
      </c>
      <c r="K3" s="28" t="s">
        <v>60</v>
      </c>
      <c r="L3" s="28" t="s">
        <v>61</v>
      </c>
      <c r="M3" s="28" t="s">
        <v>62</v>
      </c>
      <c r="N3" s="28" t="s">
        <v>63</v>
      </c>
    </row>
    <row r="4" spans="1:14" x14ac:dyDescent="0.35">
      <c r="A4" s="29" t="s">
        <v>64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35">
      <c r="A5" s="46" t="s">
        <v>65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x14ac:dyDescent="0.35">
      <c r="A6" s="31" t="s">
        <v>66</v>
      </c>
      <c r="B6" s="49" t="s">
        <v>67</v>
      </c>
      <c r="C6" s="32">
        <v>1</v>
      </c>
      <c r="D6" s="33">
        <v>0</v>
      </c>
      <c r="E6" s="32">
        <f t="shared" ref="E6:E12" si="0">C6*(1+D6)</f>
        <v>1</v>
      </c>
      <c r="F6" s="48" t="s">
        <v>142</v>
      </c>
      <c r="G6" s="34">
        <v>80</v>
      </c>
      <c r="H6" s="35">
        <v>48</v>
      </c>
      <c r="I6" s="35">
        <f t="shared" ref="I6:I12" si="1">G6*H6</f>
        <v>3840</v>
      </c>
      <c r="J6" s="35">
        <v>4500</v>
      </c>
      <c r="K6" s="35">
        <f t="shared" ref="K6:K12" si="2">I6+J6</f>
        <v>8340</v>
      </c>
      <c r="L6" s="35">
        <f t="shared" ref="L6:L12" si="3">E6*I6</f>
        <v>3840</v>
      </c>
      <c r="M6" s="35">
        <f t="shared" ref="M6:M12" si="4">E6*J6</f>
        <v>4500</v>
      </c>
      <c r="N6" s="35">
        <f t="shared" ref="N6:N12" si="5">L6+M6</f>
        <v>8340</v>
      </c>
    </row>
    <row r="7" spans="1:14" ht="26" x14ac:dyDescent="0.35">
      <c r="A7" s="31" t="s">
        <v>68</v>
      </c>
      <c r="B7" s="49" t="s">
        <v>69</v>
      </c>
      <c r="C7" s="32">
        <v>1</v>
      </c>
      <c r="D7" s="33">
        <v>0</v>
      </c>
      <c r="E7" s="32">
        <f t="shared" si="0"/>
        <v>1</v>
      </c>
      <c r="F7" s="48" t="s">
        <v>142</v>
      </c>
      <c r="G7" s="34">
        <v>36</v>
      </c>
      <c r="H7" s="35">
        <v>48</v>
      </c>
      <c r="I7" s="35">
        <f t="shared" si="1"/>
        <v>1728</v>
      </c>
      <c r="J7" s="35">
        <v>6500</v>
      </c>
      <c r="K7" s="35">
        <f t="shared" si="2"/>
        <v>8228</v>
      </c>
      <c r="L7" s="35">
        <f t="shared" si="3"/>
        <v>1728</v>
      </c>
      <c r="M7" s="35">
        <f t="shared" si="4"/>
        <v>6500</v>
      </c>
      <c r="N7" s="35">
        <f t="shared" si="5"/>
        <v>8228</v>
      </c>
    </row>
    <row r="8" spans="1:14" x14ac:dyDescent="0.35">
      <c r="A8" s="31" t="s">
        <v>70</v>
      </c>
      <c r="B8" s="49" t="s">
        <v>71</v>
      </c>
      <c r="C8" s="32">
        <v>14</v>
      </c>
      <c r="D8" s="33">
        <v>0</v>
      </c>
      <c r="E8" s="32">
        <f t="shared" si="0"/>
        <v>14</v>
      </c>
      <c r="F8" s="48" t="s">
        <v>143</v>
      </c>
      <c r="G8" s="34">
        <v>20</v>
      </c>
      <c r="H8" s="35">
        <v>48</v>
      </c>
      <c r="I8" s="35">
        <f t="shared" si="1"/>
        <v>960</v>
      </c>
      <c r="J8" s="35">
        <v>200</v>
      </c>
      <c r="K8" s="35">
        <f t="shared" si="2"/>
        <v>1160</v>
      </c>
      <c r="L8" s="35">
        <f t="shared" si="3"/>
        <v>13440</v>
      </c>
      <c r="M8" s="35">
        <f t="shared" si="4"/>
        <v>2800</v>
      </c>
      <c r="N8" s="35">
        <f t="shared" si="5"/>
        <v>16240</v>
      </c>
    </row>
    <row r="9" spans="1:14" x14ac:dyDescent="0.35">
      <c r="A9" s="31" t="s">
        <v>72</v>
      </c>
      <c r="B9" s="49" t="s">
        <v>73</v>
      </c>
      <c r="C9" s="32">
        <v>1</v>
      </c>
      <c r="D9" s="33">
        <v>0</v>
      </c>
      <c r="E9" s="32">
        <f t="shared" si="0"/>
        <v>1</v>
      </c>
      <c r="F9" s="48" t="s">
        <v>142</v>
      </c>
      <c r="G9" s="34">
        <v>40</v>
      </c>
      <c r="H9" s="35">
        <v>48</v>
      </c>
      <c r="I9" s="35">
        <f t="shared" si="1"/>
        <v>1920</v>
      </c>
      <c r="J9" s="35">
        <v>14500</v>
      </c>
      <c r="K9" s="35">
        <f t="shared" si="2"/>
        <v>16420</v>
      </c>
      <c r="L9" s="35">
        <f t="shared" si="3"/>
        <v>1920</v>
      </c>
      <c r="M9" s="35">
        <f t="shared" si="4"/>
        <v>14500</v>
      </c>
      <c r="N9" s="35">
        <f t="shared" si="5"/>
        <v>16420</v>
      </c>
    </row>
    <row r="10" spans="1:14" x14ac:dyDescent="0.35">
      <c r="A10" s="31" t="s">
        <v>74</v>
      </c>
      <c r="B10" s="49" t="s">
        <v>75</v>
      </c>
      <c r="C10" s="32">
        <v>4</v>
      </c>
      <c r="D10" s="33">
        <v>0</v>
      </c>
      <c r="E10" s="32">
        <f t="shared" si="0"/>
        <v>4</v>
      </c>
      <c r="F10" s="48" t="s">
        <v>144</v>
      </c>
      <c r="G10" s="34">
        <v>6</v>
      </c>
      <c r="H10" s="35">
        <v>48</v>
      </c>
      <c r="I10" s="35">
        <f t="shared" si="1"/>
        <v>288</v>
      </c>
      <c r="J10" s="35">
        <v>650</v>
      </c>
      <c r="K10" s="35">
        <f t="shared" si="2"/>
        <v>938</v>
      </c>
      <c r="L10" s="35">
        <f t="shared" si="3"/>
        <v>1152</v>
      </c>
      <c r="M10" s="35">
        <f t="shared" si="4"/>
        <v>2600</v>
      </c>
      <c r="N10" s="35">
        <f t="shared" si="5"/>
        <v>3752</v>
      </c>
    </row>
    <row r="11" spans="1:14" ht="26" x14ac:dyDescent="0.35">
      <c r="A11" s="31" t="s">
        <v>76</v>
      </c>
      <c r="B11" s="49" t="s">
        <v>77</v>
      </c>
      <c r="C11" s="32">
        <v>1</v>
      </c>
      <c r="D11" s="33">
        <v>0</v>
      </c>
      <c r="E11" s="32">
        <f t="shared" si="0"/>
        <v>1</v>
      </c>
      <c r="F11" s="48" t="s">
        <v>142</v>
      </c>
      <c r="G11" s="34">
        <v>48</v>
      </c>
      <c r="H11" s="35">
        <v>48</v>
      </c>
      <c r="I11" s="35">
        <f t="shared" si="1"/>
        <v>2304</v>
      </c>
      <c r="J11" s="35">
        <v>3600</v>
      </c>
      <c r="K11" s="35">
        <f t="shared" si="2"/>
        <v>5904</v>
      </c>
      <c r="L11" s="35">
        <f t="shared" si="3"/>
        <v>2304</v>
      </c>
      <c r="M11" s="35">
        <f t="shared" si="4"/>
        <v>3600</v>
      </c>
      <c r="N11" s="35">
        <f t="shared" si="5"/>
        <v>5904</v>
      </c>
    </row>
    <row r="12" spans="1:14" x14ac:dyDescent="0.35">
      <c r="A12" s="31" t="s">
        <v>78</v>
      </c>
      <c r="B12" s="49" t="s">
        <v>79</v>
      </c>
      <c r="C12" s="32">
        <v>6</v>
      </c>
      <c r="D12" s="33">
        <v>0</v>
      </c>
      <c r="E12" s="32">
        <f t="shared" si="0"/>
        <v>6</v>
      </c>
      <c r="F12" s="48" t="s">
        <v>145</v>
      </c>
      <c r="G12" s="34">
        <v>2.5</v>
      </c>
      <c r="H12" s="35">
        <v>48</v>
      </c>
      <c r="I12" s="35">
        <f t="shared" si="1"/>
        <v>120</v>
      </c>
      <c r="J12" s="35">
        <v>550</v>
      </c>
      <c r="K12" s="35">
        <f t="shared" si="2"/>
        <v>670</v>
      </c>
      <c r="L12" s="35">
        <f t="shared" si="3"/>
        <v>720</v>
      </c>
      <c r="M12" s="35">
        <f t="shared" si="4"/>
        <v>3300</v>
      </c>
      <c r="N12" s="35">
        <f t="shared" si="5"/>
        <v>4020</v>
      </c>
    </row>
    <row r="13" spans="1:14" x14ac:dyDescent="0.35">
      <c r="A13" s="36" t="s">
        <v>80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8">
        <f>SUM(L6:L12)</f>
        <v>25104</v>
      </c>
      <c r="M13" s="38">
        <f>SUM(M6:M12)</f>
        <v>37800</v>
      </c>
      <c r="N13" s="38">
        <f>SUM(N6:N12)</f>
        <v>62904</v>
      </c>
    </row>
    <row r="14" spans="1:14" x14ac:dyDescent="0.35">
      <c r="A14" s="39" t="s">
        <v>81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>
        <f>L13</f>
        <v>25104</v>
      </c>
      <c r="M14" s="41">
        <f>M13</f>
        <v>37800</v>
      </c>
      <c r="N14" s="41">
        <f>N13</f>
        <v>62904</v>
      </c>
    </row>
    <row r="15" spans="1:14" x14ac:dyDescent="0.35">
      <c r="A15" s="42"/>
      <c r="B15" s="50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1:14" x14ac:dyDescent="0.35">
      <c r="A16" s="29" t="s">
        <v>82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1:14" x14ac:dyDescent="0.35">
      <c r="A17" s="46" t="s">
        <v>83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26" x14ac:dyDescent="0.35">
      <c r="A18" s="31" t="s">
        <v>84</v>
      </c>
      <c r="B18" s="49" t="s">
        <v>85</v>
      </c>
      <c r="C18" s="32">
        <v>9886.9699999999993</v>
      </c>
      <c r="D18" s="33">
        <v>0.06</v>
      </c>
      <c r="E18" s="32">
        <f t="shared" ref="E18:E24" si="6">C18*(1+D18)</f>
        <v>10480.188200000001</v>
      </c>
      <c r="F18" s="48" t="s">
        <v>146</v>
      </c>
      <c r="G18" s="34">
        <v>3.5000000000000003E-2</v>
      </c>
      <c r="H18" s="35">
        <v>48</v>
      </c>
      <c r="I18" s="35">
        <f t="shared" ref="I18:I24" si="7">G18*H18</f>
        <v>1.6800000000000002</v>
      </c>
      <c r="J18" s="35">
        <v>2.85</v>
      </c>
      <c r="K18" s="35">
        <f t="shared" ref="K18:K24" si="8">I18+J18</f>
        <v>4.53</v>
      </c>
      <c r="L18" s="35">
        <f t="shared" ref="L18:L24" si="9">E18*I18</f>
        <v>17606.716176000002</v>
      </c>
      <c r="M18" s="35">
        <f t="shared" ref="M18:M24" si="10">E18*J18</f>
        <v>29868.536370000002</v>
      </c>
      <c r="N18" s="35">
        <f t="shared" ref="N18:N24" si="11">L18+M18</f>
        <v>47475.252546000003</v>
      </c>
    </row>
    <row r="19" spans="1:14" ht="26" x14ac:dyDescent="0.35">
      <c r="A19" s="31" t="s">
        <v>86</v>
      </c>
      <c r="B19" s="49" t="s">
        <v>87</v>
      </c>
      <c r="C19" s="32">
        <v>9886.9699999999993</v>
      </c>
      <c r="D19" s="33">
        <v>0.05</v>
      </c>
      <c r="E19" s="32">
        <f t="shared" si="6"/>
        <v>10381.318499999999</v>
      </c>
      <c r="F19" s="48" t="s">
        <v>146</v>
      </c>
      <c r="G19" s="34">
        <v>6.5000000000000002E-2</v>
      </c>
      <c r="H19" s="35">
        <v>48</v>
      </c>
      <c r="I19" s="35">
        <f t="shared" si="7"/>
        <v>3.12</v>
      </c>
      <c r="J19" s="35">
        <v>14.5</v>
      </c>
      <c r="K19" s="35">
        <f t="shared" si="8"/>
        <v>17.62</v>
      </c>
      <c r="L19" s="35">
        <f t="shared" si="9"/>
        <v>32389.71372</v>
      </c>
      <c r="M19" s="35">
        <f t="shared" si="10"/>
        <v>150529.11825</v>
      </c>
      <c r="N19" s="35">
        <f t="shared" si="11"/>
        <v>182918.83197</v>
      </c>
    </row>
    <row r="20" spans="1:14" ht="26" x14ac:dyDescent="0.35">
      <c r="A20" s="31" t="s">
        <v>88</v>
      </c>
      <c r="B20" s="49" t="s">
        <v>89</v>
      </c>
      <c r="C20" s="32">
        <v>9886.9699999999993</v>
      </c>
      <c r="D20" s="33">
        <v>0.05</v>
      </c>
      <c r="E20" s="32">
        <f t="shared" si="6"/>
        <v>10381.318499999999</v>
      </c>
      <c r="F20" s="48" t="s">
        <v>146</v>
      </c>
      <c r="G20" s="34">
        <v>7.4999999999999997E-2</v>
      </c>
      <c r="H20" s="35">
        <v>48</v>
      </c>
      <c r="I20" s="35">
        <f t="shared" si="7"/>
        <v>3.5999999999999996</v>
      </c>
      <c r="J20" s="35">
        <v>11.5</v>
      </c>
      <c r="K20" s="35">
        <f t="shared" si="8"/>
        <v>15.1</v>
      </c>
      <c r="L20" s="35">
        <f t="shared" si="9"/>
        <v>37372.746599999991</v>
      </c>
      <c r="M20" s="35">
        <f t="shared" si="10"/>
        <v>119385.16274999999</v>
      </c>
      <c r="N20" s="35">
        <f t="shared" si="11"/>
        <v>156757.90934999997</v>
      </c>
    </row>
    <row r="21" spans="1:14" ht="26" x14ac:dyDescent="0.35">
      <c r="A21" s="31" t="s">
        <v>90</v>
      </c>
      <c r="B21" s="52" t="s">
        <v>91</v>
      </c>
      <c r="C21" s="32">
        <v>2093.25</v>
      </c>
      <c r="D21" s="33">
        <v>0.08</v>
      </c>
      <c r="E21" s="32">
        <f t="shared" si="6"/>
        <v>2260.71</v>
      </c>
      <c r="F21" s="48" t="s">
        <v>146</v>
      </c>
      <c r="G21" s="34">
        <v>8.5000000000000006E-2</v>
      </c>
      <c r="H21" s="35">
        <v>48</v>
      </c>
      <c r="I21" s="35">
        <f t="shared" si="7"/>
        <v>4.08</v>
      </c>
      <c r="J21" s="35">
        <v>13.5</v>
      </c>
      <c r="K21" s="35">
        <f t="shared" si="8"/>
        <v>17.579999999999998</v>
      </c>
      <c r="L21" s="35">
        <f t="shared" si="9"/>
        <v>9223.6967999999997</v>
      </c>
      <c r="M21" s="35">
        <f t="shared" si="10"/>
        <v>30519.584999999999</v>
      </c>
      <c r="N21" s="35">
        <f t="shared" si="11"/>
        <v>39743.281799999997</v>
      </c>
    </row>
    <row r="22" spans="1:14" ht="26" x14ac:dyDescent="0.35">
      <c r="A22" s="31" t="s">
        <v>92</v>
      </c>
      <c r="B22" s="49" t="s">
        <v>93</v>
      </c>
      <c r="C22" s="32">
        <v>9886.9699999999993</v>
      </c>
      <c r="D22" s="33">
        <v>0.05</v>
      </c>
      <c r="E22" s="32">
        <f t="shared" si="6"/>
        <v>10381.318499999999</v>
      </c>
      <c r="F22" s="48" t="s">
        <v>146</v>
      </c>
      <c r="G22" s="34">
        <v>4.4999999999999998E-2</v>
      </c>
      <c r="H22" s="35">
        <v>48</v>
      </c>
      <c r="I22" s="35">
        <f t="shared" si="7"/>
        <v>2.16</v>
      </c>
      <c r="J22" s="35">
        <v>4.8499999999999996</v>
      </c>
      <c r="K22" s="35">
        <f t="shared" si="8"/>
        <v>7.01</v>
      </c>
      <c r="L22" s="35">
        <f t="shared" si="9"/>
        <v>22423.647959999998</v>
      </c>
      <c r="M22" s="35">
        <f t="shared" si="10"/>
        <v>50349.394724999991</v>
      </c>
      <c r="N22" s="35">
        <f t="shared" si="11"/>
        <v>72773.042684999993</v>
      </c>
    </row>
    <row r="23" spans="1:14" ht="26" x14ac:dyDescent="0.35">
      <c r="A23" s="31" t="s">
        <v>94</v>
      </c>
      <c r="B23" s="49" t="s">
        <v>95</v>
      </c>
      <c r="C23" s="32">
        <v>9886.9699999999993</v>
      </c>
      <c r="D23" s="33">
        <v>0.08</v>
      </c>
      <c r="E23" s="32">
        <f t="shared" si="6"/>
        <v>10677.927600000001</v>
      </c>
      <c r="F23" s="48" t="s">
        <v>146</v>
      </c>
      <c r="G23" s="34">
        <v>5.5E-2</v>
      </c>
      <c r="H23" s="35">
        <v>48</v>
      </c>
      <c r="I23" s="35">
        <f t="shared" si="7"/>
        <v>2.64</v>
      </c>
      <c r="J23" s="35">
        <v>6.2</v>
      </c>
      <c r="K23" s="35">
        <f t="shared" si="8"/>
        <v>8.84</v>
      </c>
      <c r="L23" s="35">
        <f t="shared" si="9"/>
        <v>28189.728864000004</v>
      </c>
      <c r="M23" s="35">
        <f t="shared" si="10"/>
        <v>66203.15112000001</v>
      </c>
      <c r="N23" s="35">
        <f t="shared" si="11"/>
        <v>94392.879984000014</v>
      </c>
    </row>
    <row r="24" spans="1:14" ht="26" x14ac:dyDescent="0.35">
      <c r="A24" s="31" t="s">
        <v>96</v>
      </c>
      <c r="B24" s="49" t="s">
        <v>97</v>
      </c>
      <c r="C24" s="32">
        <v>9886.9699999999993</v>
      </c>
      <c r="D24" s="33">
        <v>0.08</v>
      </c>
      <c r="E24" s="32">
        <f t="shared" si="6"/>
        <v>10677.927600000001</v>
      </c>
      <c r="F24" s="48" t="s">
        <v>146</v>
      </c>
      <c r="G24" s="34">
        <v>6.5000000000000002E-2</v>
      </c>
      <c r="H24" s="35">
        <v>48</v>
      </c>
      <c r="I24" s="35">
        <f t="shared" si="7"/>
        <v>3.12</v>
      </c>
      <c r="J24" s="35">
        <v>8.5</v>
      </c>
      <c r="K24" s="35">
        <f t="shared" si="8"/>
        <v>11.620000000000001</v>
      </c>
      <c r="L24" s="35">
        <f t="shared" si="9"/>
        <v>33315.134112000007</v>
      </c>
      <c r="M24" s="35">
        <f t="shared" si="10"/>
        <v>90762.384600000005</v>
      </c>
      <c r="N24" s="35">
        <f t="shared" si="11"/>
        <v>124077.51871200002</v>
      </c>
    </row>
    <row r="25" spans="1:14" x14ac:dyDescent="0.35">
      <c r="A25" s="36" t="s">
        <v>98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8">
        <f>SUM(L18:L24)</f>
        <v>180521.38423200001</v>
      </c>
      <c r="M25" s="38">
        <f>SUM(M18:M24)</f>
        <v>537617.33281499997</v>
      </c>
      <c r="N25" s="38">
        <f>SUM(N18:N24)</f>
        <v>718138.71704699995</v>
      </c>
    </row>
    <row r="26" spans="1:14" x14ac:dyDescent="0.35">
      <c r="A26" s="46" t="s">
        <v>99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</row>
    <row r="27" spans="1:14" ht="26" x14ac:dyDescent="0.35">
      <c r="A27" s="31" t="s">
        <v>100</v>
      </c>
      <c r="B27" s="49" t="s">
        <v>101</v>
      </c>
      <c r="C27" s="32">
        <v>119.42</v>
      </c>
      <c r="D27" s="33">
        <v>0.06</v>
      </c>
      <c r="E27" s="32">
        <f>C27*(1+D27)</f>
        <v>126.58520000000001</v>
      </c>
      <c r="F27" s="48" t="s">
        <v>146</v>
      </c>
      <c r="G27" s="34">
        <v>0.16</v>
      </c>
      <c r="H27" s="35">
        <v>48</v>
      </c>
      <c r="I27" s="35">
        <f>G27*H27</f>
        <v>7.68</v>
      </c>
      <c r="J27" s="35">
        <v>38</v>
      </c>
      <c r="K27" s="35">
        <f>I27+J27</f>
        <v>45.68</v>
      </c>
      <c r="L27" s="35">
        <f>E27*I27</f>
        <v>972.17433600000004</v>
      </c>
      <c r="M27" s="35">
        <f>E27*J27</f>
        <v>4810.2376000000004</v>
      </c>
      <c r="N27" s="35">
        <f>L27+M27</f>
        <v>5782.4119360000004</v>
      </c>
    </row>
    <row r="28" spans="1:14" ht="26" x14ac:dyDescent="0.35">
      <c r="A28" s="31" t="s">
        <v>102</v>
      </c>
      <c r="B28" s="49" t="s">
        <v>103</v>
      </c>
      <c r="C28" s="32">
        <v>74.91</v>
      </c>
      <c r="D28" s="33">
        <v>0.06</v>
      </c>
      <c r="E28" s="32">
        <f>C28*(1+D28)</f>
        <v>79.404600000000002</v>
      </c>
      <c r="F28" s="48" t="s">
        <v>146</v>
      </c>
      <c r="G28" s="34">
        <v>0.18</v>
      </c>
      <c r="H28" s="35">
        <v>48</v>
      </c>
      <c r="I28" s="35">
        <f>G28*H28</f>
        <v>8.64</v>
      </c>
      <c r="J28" s="35">
        <v>42</v>
      </c>
      <c r="K28" s="35">
        <f>I28+J28</f>
        <v>50.64</v>
      </c>
      <c r="L28" s="35">
        <f>E28*I28</f>
        <v>686.05574400000012</v>
      </c>
      <c r="M28" s="35">
        <f>E28*J28</f>
        <v>3334.9931999999999</v>
      </c>
      <c r="N28" s="35">
        <f>L28+M28</f>
        <v>4021.0489440000001</v>
      </c>
    </row>
    <row r="29" spans="1:14" x14ac:dyDescent="0.35">
      <c r="A29" s="31" t="s">
        <v>104</v>
      </c>
      <c r="B29" s="49" t="s">
        <v>105</v>
      </c>
      <c r="C29" s="32">
        <v>44.51</v>
      </c>
      <c r="D29" s="33">
        <v>0.06</v>
      </c>
      <c r="E29" s="32">
        <f>C29*(1+D29)</f>
        <v>47.180599999999998</v>
      </c>
      <c r="F29" s="48" t="s">
        <v>146</v>
      </c>
      <c r="G29" s="34">
        <v>0.18</v>
      </c>
      <c r="H29" s="35">
        <v>48</v>
      </c>
      <c r="I29" s="35">
        <f>G29*H29</f>
        <v>8.64</v>
      </c>
      <c r="J29" s="35">
        <v>42</v>
      </c>
      <c r="K29" s="35">
        <f>I29+J29</f>
        <v>50.64</v>
      </c>
      <c r="L29" s="35">
        <f>E29*I29</f>
        <v>407.64038400000004</v>
      </c>
      <c r="M29" s="35">
        <f>E29*J29</f>
        <v>1981.5852</v>
      </c>
      <c r="N29" s="35">
        <f>L29+M29</f>
        <v>2389.2255839999998</v>
      </c>
    </row>
    <row r="30" spans="1:14" x14ac:dyDescent="0.35">
      <c r="A30" s="36" t="s">
        <v>106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8">
        <f>SUM(L27:L29)</f>
        <v>2065.8704640000005</v>
      </c>
      <c r="M30" s="38">
        <f>SUM(M27:M29)</f>
        <v>10126.816000000001</v>
      </c>
      <c r="N30" s="38">
        <f>SUM(N27:N29)</f>
        <v>12192.686464</v>
      </c>
    </row>
    <row r="31" spans="1:14" x14ac:dyDescent="0.35">
      <c r="A31" s="39" t="s">
        <v>107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1">
        <f>L25+L30</f>
        <v>182587.25469600002</v>
      </c>
      <c r="M31" s="41">
        <f>M25+M30</f>
        <v>547744.14881499996</v>
      </c>
      <c r="N31" s="41">
        <f>N25+N30</f>
        <v>730331.40351099998</v>
      </c>
    </row>
    <row r="32" spans="1:14" x14ac:dyDescent="0.35">
      <c r="A32" s="42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1:14" x14ac:dyDescent="0.35">
      <c r="A33" s="29" t="s">
        <v>108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x14ac:dyDescent="0.35">
      <c r="A34" s="46" t="s">
        <v>109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</row>
    <row r="35" spans="1:14" ht="26" x14ac:dyDescent="0.35">
      <c r="A35" s="31" t="s">
        <v>110</v>
      </c>
      <c r="B35" s="49" t="s">
        <v>111</v>
      </c>
      <c r="C35" s="32">
        <v>571.32000000000005</v>
      </c>
      <c r="D35" s="33">
        <v>0.08</v>
      </c>
      <c r="E35" s="32">
        <f t="shared" ref="E35:E48" si="12">C35*(1+D35)</f>
        <v>617.02560000000005</v>
      </c>
      <c r="F35" s="48" t="s">
        <v>147</v>
      </c>
      <c r="G35" s="34">
        <v>0.12</v>
      </c>
      <c r="H35" s="35">
        <v>48</v>
      </c>
      <c r="I35" s="35">
        <f t="shared" ref="I35:I48" si="13">G35*H35</f>
        <v>5.76</v>
      </c>
      <c r="J35" s="35">
        <v>9.5</v>
      </c>
      <c r="K35" s="35">
        <f t="shared" ref="K35:K48" si="14">I35+J35</f>
        <v>15.26</v>
      </c>
      <c r="L35" s="35">
        <f t="shared" ref="L35:L48" si="15">E35*I35</f>
        <v>3554.0674560000002</v>
      </c>
      <c r="M35" s="35">
        <f t="shared" ref="M35:M48" si="16">E35*J35</f>
        <v>5861.7432000000008</v>
      </c>
      <c r="N35" s="35">
        <f t="shared" ref="N35:N48" si="17">L35+M35</f>
        <v>9415.8106560000015</v>
      </c>
    </row>
    <row r="36" spans="1:14" ht="26" x14ac:dyDescent="0.35">
      <c r="A36" s="31" t="s">
        <v>112</v>
      </c>
      <c r="B36" s="49" t="s">
        <v>113</v>
      </c>
      <c r="C36" s="32">
        <v>571.32000000000005</v>
      </c>
      <c r="D36" s="33">
        <v>0.06</v>
      </c>
      <c r="E36" s="32">
        <f t="shared" si="12"/>
        <v>605.59920000000011</v>
      </c>
      <c r="F36" s="48" t="s">
        <v>147</v>
      </c>
      <c r="G36" s="34">
        <v>0.09</v>
      </c>
      <c r="H36" s="35">
        <v>48</v>
      </c>
      <c r="I36" s="35">
        <f t="shared" si="13"/>
        <v>4.32</v>
      </c>
      <c r="J36" s="35">
        <v>32</v>
      </c>
      <c r="K36" s="35">
        <f t="shared" si="14"/>
        <v>36.32</v>
      </c>
      <c r="L36" s="35">
        <f t="shared" si="15"/>
        <v>2616.1885440000005</v>
      </c>
      <c r="M36" s="35">
        <f t="shared" si="16"/>
        <v>19379.174400000004</v>
      </c>
      <c r="N36" s="35">
        <f t="shared" si="17"/>
        <v>21995.362944000004</v>
      </c>
    </row>
    <row r="37" spans="1:14" ht="26" x14ac:dyDescent="0.35">
      <c r="A37" s="31" t="s">
        <v>114</v>
      </c>
      <c r="B37" s="49" t="s">
        <v>115</v>
      </c>
      <c r="C37" s="32">
        <v>350</v>
      </c>
      <c r="D37" s="33">
        <v>0.05</v>
      </c>
      <c r="E37" s="32">
        <f t="shared" si="12"/>
        <v>367.5</v>
      </c>
      <c r="F37" s="48" t="s">
        <v>147</v>
      </c>
      <c r="G37" s="34">
        <v>0.06</v>
      </c>
      <c r="H37" s="35">
        <v>48</v>
      </c>
      <c r="I37" s="35">
        <f t="shared" si="13"/>
        <v>2.88</v>
      </c>
      <c r="J37" s="35">
        <v>14.5</v>
      </c>
      <c r="K37" s="35">
        <f t="shared" si="14"/>
        <v>17.38</v>
      </c>
      <c r="L37" s="35">
        <f t="shared" si="15"/>
        <v>1058.3999999999999</v>
      </c>
      <c r="M37" s="35">
        <f t="shared" si="16"/>
        <v>5328.75</v>
      </c>
      <c r="N37" s="35">
        <f t="shared" si="17"/>
        <v>6387.15</v>
      </c>
    </row>
    <row r="38" spans="1:14" ht="26" x14ac:dyDescent="0.35">
      <c r="A38" s="31" t="s">
        <v>116</v>
      </c>
      <c r="B38" s="49" t="s">
        <v>117</v>
      </c>
      <c r="C38" s="32">
        <v>20</v>
      </c>
      <c r="D38" s="33">
        <v>0</v>
      </c>
      <c r="E38" s="32">
        <f t="shared" si="12"/>
        <v>20</v>
      </c>
      <c r="F38" s="48" t="s">
        <v>145</v>
      </c>
      <c r="G38" s="34">
        <v>2</v>
      </c>
      <c r="H38" s="35">
        <v>48</v>
      </c>
      <c r="I38" s="35">
        <f t="shared" si="13"/>
        <v>96</v>
      </c>
      <c r="J38" s="35">
        <v>320</v>
      </c>
      <c r="K38" s="35">
        <f t="shared" si="14"/>
        <v>416</v>
      </c>
      <c r="L38" s="35">
        <f t="shared" si="15"/>
        <v>1920</v>
      </c>
      <c r="M38" s="35">
        <f t="shared" si="16"/>
        <v>6400</v>
      </c>
      <c r="N38" s="35">
        <f t="shared" si="17"/>
        <v>8320</v>
      </c>
    </row>
    <row r="39" spans="1:14" ht="26" x14ac:dyDescent="0.35">
      <c r="A39" s="31" t="s">
        <v>118</v>
      </c>
      <c r="B39" s="49" t="s">
        <v>119</v>
      </c>
      <c r="C39" s="32">
        <v>13</v>
      </c>
      <c r="D39" s="33">
        <v>0</v>
      </c>
      <c r="E39" s="32">
        <f t="shared" si="12"/>
        <v>13</v>
      </c>
      <c r="F39" s="48" t="s">
        <v>145</v>
      </c>
      <c r="G39" s="34">
        <v>2.5</v>
      </c>
      <c r="H39" s="35">
        <v>48</v>
      </c>
      <c r="I39" s="35">
        <f t="shared" si="13"/>
        <v>120</v>
      </c>
      <c r="J39" s="35">
        <v>360</v>
      </c>
      <c r="K39" s="35">
        <f t="shared" si="14"/>
        <v>480</v>
      </c>
      <c r="L39" s="35">
        <f t="shared" si="15"/>
        <v>1560</v>
      </c>
      <c r="M39" s="35">
        <f t="shared" si="16"/>
        <v>4680</v>
      </c>
      <c r="N39" s="35">
        <f t="shared" si="17"/>
        <v>6240</v>
      </c>
    </row>
    <row r="40" spans="1:14" x14ac:dyDescent="0.35">
      <c r="A40" s="31" t="s">
        <v>120</v>
      </c>
      <c r="B40" s="49" t="s">
        <v>121</v>
      </c>
      <c r="C40" s="32">
        <v>2</v>
      </c>
      <c r="D40" s="33">
        <v>0</v>
      </c>
      <c r="E40" s="32">
        <f t="shared" si="12"/>
        <v>2</v>
      </c>
      <c r="F40" s="48" t="s">
        <v>145</v>
      </c>
      <c r="G40" s="34">
        <v>4</v>
      </c>
      <c r="H40" s="35">
        <v>48</v>
      </c>
      <c r="I40" s="35">
        <f t="shared" si="13"/>
        <v>192</v>
      </c>
      <c r="J40" s="35">
        <v>320</v>
      </c>
      <c r="K40" s="35">
        <f t="shared" si="14"/>
        <v>512</v>
      </c>
      <c r="L40" s="35">
        <f t="shared" si="15"/>
        <v>384</v>
      </c>
      <c r="M40" s="35">
        <f t="shared" si="16"/>
        <v>640</v>
      </c>
      <c r="N40" s="35">
        <f t="shared" si="17"/>
        <v>1024</v>
      </c>
    </row>
    <row r="41" spans="1:14" x14ac:dyDescent="0.35">
      <c r="A41" s="31" t="s">
        <v>122</v>
      </c>
      <c r="B41" s="49" t="s">
        <v>123</v>
      </c>
      <c r="C41" s="32">
        <v>19.239999999999998</v>
      </c>
      <c r="D41" s="33">
        <v>0.05</v>
      </c>
      <c r="E41" s="32">
        <f t="shared" si="12"/>
        <v>20.201999999999998</v>
      </c>
      <c r="F41" s="48" t="s">
        <v>147</v>
      </c>
      <c r="G41" s="34">
        <v>0.1</v>
      </c>
      <c r="H41" s="35">
        <v>48</v>
      </c>
      <c r="I41" s="35">
        <f t="shared" si="13"/>
        <v>4.8000000000000007</v>
      </c>
      <c r="J41" s="35">
        <v>18</v>
      </c>
      <c r="K41" s="35">
        <f t="shared" si="14"/>
        <v>22.8</v>
      </c>
      <c r="L41" s="35">
        <f t="shared" si="15"/>
        <v>96.9696</v>
      </c>
      <c r="M41" s="35">
        <f t="shared" si="16"/>
        <v>363.63599999999997</v>
      </c>
      <c r="N41" s="35">
        <f t="shared" si="17"/>
        <v>460.60559999999998</v>
      </c>
    </row>
    <row r="42" spans="1:14" ht="26" x14ac:dyDescent="0.35">
      <c r="A42" s="31" t="s">
        <v>124</v>
      </c>
      <c r="B42" s="49" t="s">
        <v>125</v>
      </c>
      <c r="C42" s="32">
        <v>2.6</v>
      </c>
      <c r="D42" s="33">
        <v>0.05</v>
      </c>
      <c r="E42" s="32">
        <f t="shared" si="12"/>
        <v>2.7300000000000004</v>
      </c>
      <c r="F42" s="48" t="s">
        <v>147</v>
      </c>
      <c r="G42" s="34">
        <v>0.1</v>
      </c>
      <c r="H42" s="35">
        <v>48</v>
      </c>
      <c r="I42" s="35">
        <f t="shared" si="13"/>
        <v>4.8000000000000007</v>
      </c>
      <c r="J42" s="35">
        <v>16</v>
      </c>
      <c r="K42" s="35">
        <f t="shared" si="14"/>
        <v>20.8</v>
      </c>
      <c r="L42" s="35">
        <f t="shared" si="15"/>
        <v>13.104000000000005</v>
      </c>
      <c r="M42" s="35">
        <f t="shared" si="16"/>
        <v>43.680000000000007</v>
      </c>
      <c r="N42" s="35">
        <f t="shared" si="17"/>
        <v>56.784000000000013</v>
      </c>
    </row>
    <row r="43" spans="1:14" ht="26" x14ac:dyDescent="0.35">
      <c r="A43" s="31" t="s">
        <v>126</v>
      </c>
      <c r="B43" s="49" t="s">
        <v>127</v>
      </c>
      <c r="C43" s="32">
        <v>20</v>
      </c>
      <c r="D43" s="33">
        <v>0</v>
      </c>
      <c r="E43" s="32">
        <f t="shared" si="12"/>
        <v>20</v>
      </c>
      <c r="F43" s="48" t="s">
        <v>145</v>
      </c>
      <c r="G43" s="34">
        <v>1.75</v>
      </c>
      <c r="H43" s="35">
        <v>48</v>
      </c>
      <c r="I43" s="35">
        <f t="shared" si="13"/>
        <v>84</v>
      </c>
      <c r="J43" s="35">
        <v>135</v>
      </c>
      <c r="K43" s="35">
        <f t="shared" si="14"/>
        <v>219</v>
      </c>
      <c r="L43" s="35">
        <f t="shared" si="15"/>
        <v>1680</v>
      </c>
      <c r="M43" s="35">
        <f t="shared" si="16"/>
        <v>2700</v>
      </c>
      <c r="N43" s="35">
        <f t="shared" si="17"/>
        <v>4380</v>
      </c>
    </row>
    <row r="44" spans="1:14" ht="26" x14ac:dyDescent="0.35">
      <c r="A44" s="31" t="s">
        <v>128</v>
      </c>
      <c r="B44" s="49" t="s">
        <v>129</v>
      </c>
      <c r="C44" s="32">
        <v>20</v>
      </c>
      <c r="D44" s="33">
        <v>0</v>
      </c>
      <c r="E44" s="32">
        <f t="shared" si="12"/>
        <v>20</v>
      </c>
      <c r="F44" s="48" t="s">
        <v>145</v>
      </c>
      <c r="G44" s="34">
        <v>1</v>
      </c>
      <c r="H44" s="35">
        <v>48</v>
      </c>
      <c r="I44" s="35">
        <f t="shared" si="13"/>
        <v>48</v>
      </c>
      <c r="J44" s="35">
        <v>65</v>
      </c>
      <c r="K44" s="35">
        <f t="shared" si="14"/>
        <v>113</v>
      </c>
      <c r="L44" s="35">
        <f t="shared" si="15"/>
        <v>960</v>
      </c>
      <c r="M44" s="35">
        <f t="shared" si="16"/>
        <v>1300</v>
      </c>
      <c r="N44" s="35">
        <f t="shared" si="17"/>
        <v>2260</v>
      </c>
    </row>
    <row r="45" spans="1:14" x14ac:dyDescent="0.35">
      <c r="A45" s="31" t="s">
        <v>130</v>
      </c>
      <c r="B45" s="49" t="s">
        <v>131</v>
      </c>
      <c r="C45" s="32">
        <v>2</v>
      </c>
      <c r="D45" s="33">
        <v>0</v>
      </c>
      <c r="E45" s="32">
        <f t="shared" si="12"/>
        <v>2</v>
      </c>
      <c r="F45" s="48" t="s">
        <v>145</v>
      </c>
      <c r="G45" s="34">
        <v>10</v>
      </c>
      <c r="H45" s="35">
        <v>48</v>
      </c>
      <c r="I45" s="35">
        <f t="shared" si="13"/>
        <v>480</v>
      </c>
      <c r="J45" s="35">
        <v>1850</v>
      </c>
      <c r="K45" s="35">
        <f t="shared" si="14"/>
        <v>2330</v>
      </c>
      <c r="L45" s="35">
        <f t="shared" si="15"/>
        <v>960</v>
      </c>
      <c r="M45" s="35">
        <f t="shared" si="16"/>
        <v>3700</v>
      </c>
      <c r="N45" s="35">
        <f t="shared" si="17"/>
        <v>4660</v>
      </c>
    </row>
    <row r="46" spans="1:14" ht="26" x14ac:dyDescent="0.35">
      <c r="A46" s="31" t="s">
        <v>132</v>
      </c>
      <c r="B46" s="49" t="s">
        <v>133</v>
      </c>
      <c r="C46" s="32">
        <v>16</v>
      </c>
      <c r="D46" s="33">
        <v>0</v>
      </c>
      <c r="E46" s="32">
        <f t="shared" si="12"/>
        <v>16</v>
      </c>
      <c r="F46" s="48" t="s">
        <v>145</v>
      </c>
      <c r="G46" s="34">
        <v>1</v>
      </c>
      <c r="H46" s="35">
        <v>48</v>
      </c>
      <c r="I46" s="35">
        <f t="shared" si="13"/>
        <v>48</v>
      </c>
      <c r="J46" s="35">
        <v>195</v>
      </c>
      <c r="K46" s="35">
        <f t="shared" si="14"/>
        <v>243</v>
      </c>
      <c r="L46" s="35">
        <f t="shared" si="15"/>
        <v>768</v>
      </c>
      <c r="M46" s="35">
        <f t="shared" si="16"/>
        <v>3120</v>
      </c>
      <c r="N46" s="35">
        <f t="shared" si="17"/>
        <v>3888</v>
      </c>
    </row>
    <row r="47" spans="1:14" x14ac:dyDescent="0.35">
      <c r="A47" s="31" t="s">
        <v>134</v>
      </c>
      <c r="B47" s="49" t="s">
        <v>135</v>
      </c>
      <c r="C47" s="32">
        <v>1</v>
      </c>
      <c r="D47" s="33">
        <v>0</v>
      </c>
      <c r="E47" s="32">
        <f t="shared" si="12"/>
        <v>1</v>
      </c>
      <c r="F47" s="48" t="s">
        <v>142</v>
      </c>
      <c r="G47" s="34">
        <v>16</v>
      </c>
      <c r="H47" s="35">
        <v>48</v>
      </c>
      <c r="I47" s="35">
        <f t="shared" si="13"/>
        <v>768</v>
      </c>
      <c r="J47" s="35">
        <v>2800</v>
      </c>
      <c r="K47" s="35">
        <f t="shared" si="14"/>
        <v>3568</v>
      </c>
      <c r="L47" s="35">
        <f t="shared" si="15"/>
        <v>768</v>
      </c>
      <c r="M47" s="35">
        <f t="shared" si="16"/>
        <v>2800</v>
      </c>
      <c r="N47" s="35">
        <f t="shared" si="17"/>
        <v>3568</v>
      </c>
    </row>
    <row r="48" spans="1:14" ht="26" x14ac:dyDescent="0.35">
      <c r="A48" s="31" t="s">
        <v>136</v>
      </c>
      <c r="B48" s="49" t="s">
        <v>137</v>
      </c>
      <c r="C48" s="32">
        <v>1</v>
      </c>
      <c r="D48" s="33">
        <v>0</v>
      </c>
      <c r="E48" s="32">
        <f t="shared" si="12"/>
        <v>1</v>
      </c>
      <c r="F48" s="48" t="s">
        <v>142</v>
      </c>
      <c r="G48" s="34">
        <v>16</v>
      </c>
      <c r="H48" s="35">
        <v>48</v>
      </c>
      <c r="I48" s="35">
        <f t="shared" si="13"/>
        <v>768</v>
      </c>
      <c r="J48" s="35">
        <v>450</v>
      </c>
      <c r="K48" s="35">
        <f t="shared" si="14"/>
        <v>1218</v>
      </c>
      <c r="L48" s="35">
        <f t="shared" si="15"/>
        <v>768</v>
      </c>
      <c r="M48" s="35">
        <f t="shared" si="16"/>
        <v>450</v>
      </c>
      <c r="N48" s="35">
        <f t="shared" si="17"/>
        <v>1218</v>
      </c>
    </row>
    <row r="49" spans="1:14" x14ac:dyDescent="0.35">
      <c r="A49" s="36" t="s">
        <v>138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8">
        <f>SUM(L35:L48)</f>
        <v>17106.729599999999</v>
      </c>
      <c r="M49" s="38">
        <f>SUM(M35:M48)</f>
        <v>56766.9836</v>
      </c>
      <c r="N49" s="38">
        <f>SUM(N35:N48)</f>
        <v>73873.713199999998</v>
      </c>
    </row>
    <row r="50" spans="1:14" x14ac:dyDescent="0.35">
      <c r="A50" s="39" t="s">
        <v>139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1">
        <f>L49</f>
        <v>17106.729599999999</v>
      </c>
      <c r="M50" s="41">
        <f>M49</f>
        <v>56766.9836</v>
      </c>
      <c r="N50" s="41">
        <f>N49</f>
        <v>73873.713199999998</v>
      </c>
    </row>
    <row r="51" spans="1:14" x14ac:dyDescent="0.35">
      <c r="A51" s="42"/>
      <c r="B51" s="50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spans="1:14" x14ac:dyDescent="0.35">
      <c r="A52" s="43" t="s">
        <v>140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5">
        <f>L14+L31+L50</f>
        <v>224797.98429600001</v>
      </c>
      <c r="M52" s="45">
        <f>M14+M31+M50</f>
        <v>642311.132415</v>
      </c>
      <c r="N52" s="45">
        <f>N14+N31+N50</f>
        <v>867109.11671099998</v>
      </c>
    </row>
  </sheetData>
  <mergeCells count="16">
    <mergeCell ref="A1:N1"/>
    <mergeCell ref="A52:K52"/>
    <mergeCell ref="A14:K14"/>
    <mergeCell ref="A33:N33"/>
    <mergeCell ref="A13:K13"/>
    <mergeCell ref="A5:N5"/>
    <mergeCell ref="A31:K31"/>
    <mergeCell ref="A17:N17"/>
    <mergeCell ref="A50:K50"/>
    <mergeCell ref="A34:N34"/>
    <mergeCell ref="A30:K30"/>
    <mergeCell ref="A4:N4"/>
    <mergeCell ref="A26:N26"/>
    <mergeCell ref="A16:N16"/>
    <mergeCell ref="A25:K25"/>
    <mergeCell ref="A49:K49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13B1B1-1088-46A6-A607-AF73D3574CA0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2. SUMMARY TAB</vt:lpstr>
      <vt:lpstr>1. BREAKDOWN TAB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HP</cp:lastModifiedBy>
  <dcterms:created xsi:type="dcterms:W3CDTF">2026-08-28T07:55:41Z</dcterms:created>
  <dcterms:modified xsi:type="dcterms:W3CDTF">2026-08-28T08:03:06Z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{D813B1B1-1088-46A6-A607-AF73D3574CA0}</vt:lpwstr>
  </property>
</Properties>
</file>